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C9A9EB72-FE88-432A-9A1E-262839429456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25" i="1"/>
  <c r="H3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C13" authorId="0" shapeId="0" xr:uid="{B82E04E0-763E-469D-803B-E91B88E3DF91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Private Lights (Chevy Chase Village)</t>
        </r>
      </text>
    </comment>
    <comment ref="C32" authorId="0" shapeId="0" xr:uid="{692032E2-BD2C-4B3F-9583-D41D37465651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Comments say light is out - repaired wiring </t>
        </r>
      </text>
    </comment>
  </commentList>
</comments>
</file>

<file path=xl/sharedStrings.xml><?xml version="1.0" encoding="utf-8"?>
<sst xmlns="http://schemas.openxmlformats.org/spreadsheetml/2006/main" count="189" uniqueCount="123">
  <si>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</si>
  <si>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</si>
  <si>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</si>
  <si>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</si>
  <si>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</si>
  <si>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</si>
  <si>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</si>
  <si>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</si>
  <si>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</si>
  <si>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</si>
  <si>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</si>
  <si>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</si>
  <si>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</si>
  <si>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</si>
  <si>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</si>
  <si>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</si>
  <si>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</si>
  <si>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</si>
  <si>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</si>
  <si>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KDPOLE16 16' Black Fiberglass</t>
  </si>
  <si>
    <t>KDC36 Colonial Post Top &amp; Pole # 15 or # 16 (16' fiberglass)</t>
  </si>
  <si>
    <t>Various</t>
  </si>
  <si>
    <t>Service and Relamping</t>
  </si>
  <si>
    <t>NEW02 Replace all wires between splicebox and luminaire, paid for per light in EA</t>
  </si>
  <si>
    <t>7/16/2023 thru 7/31/2023</t>
  </si>
  <si>
    <t>230714-110</t>
  </si>
  <si>
    <t>Summer Grove Court</t>
  </si>
  <si>
    <t>15001</t>
  </si>
  <si>
    <t>Pic 7/17</t>
  </si>
  <si>
    <t>230715-102</t>
  </si>
  <si>
    <t>Goshen View Drive</t>
  </si>
  <si>
    <t>08010</t>
  </si>
  <si>
    <t>230711-104</t>
  </si>
  <si>
    <t>Bethpage Lane</t>
  </si>
  <si>
    <t>13042</t>
  </si>
  <si>
    <t>Pic 7/18</t>
  </si>
  <si>
    <t>230707-102</t>
  </si>
  <si>
    <t>Good Hope Road</t>
  </si>
  <si>
    <t>14016</t>
  </si>
  <si>
    <t>Per M. McGuire</t>
  </si>
  <si>
    <t>West Lenox Street</t>
  </si>
  <si>
    <t>KDLUM01 Colonial Post-Top (2) ($659.90)</t>
  </si>
  <si>
    <t>Pic 7/19</t>
  </si>
  <si>
    <t>KDC39 Rectilinear &amp; Pole # 18 (30' Round Steel)</t>
  </si>
  <si>
    <t>230711-101</t>
  </si>
  <si>
    <t>Broad Green Drive</t>
  </si>
  <si>
    <t>11014</t>
  </si>
  <si>
    <t>Mid County Highway</t>
  </si>
  <si>
    <t>11164</t>
  </si>
  <si>
    <t>(LABOR ONLY)KDC37 Cobra-Head &amp; Pole # 23 (26' Aluminum Pendant)</t>
  </si>
  <si>
    <t>230711-105</t>
  </si>
  <si>
    <t>East West Highway</t>
  </si>
  <si>
    <t>04136</t>
  </si>
  <si>
    <t>Pic 7/21</t>
  </si>
  <si>
    <t>230719-103</t>
  </si>
  <si>
    <t>Wisconsin Avenue</t>
  </si>
  <si>
    <t>23801</t>
  </si>
  <si>
    <t>230718-104</t>
  </si>
  <si>
    <t>Notley Court</t>
  </si>
  <si>
    <t>00001</t>
  </si>
  <si>
    <t>Pic 7/25</t>
  </si>
  <si>
    <t>230727-104</t>
  </si>
  <si>
    <t>Old Baltimore Road</t>
  </si>
  <si>
    <t>17084</t>
  </si>
  <si>
    <t>Pic 7/28</t>
  </si>
  <si>
    <t>230731-104</t>
  </si>
  <si>
    <t>Woodglen Drive</t>
  </si>
  <si>
    <t>12010</t>
  </si>
  <si>
    <t>KDLUM14 Washington Globe</t>
  </si>
  <si>
    <t>Pic 7/31</t>
  </si>
  <si>
    <t>NEW05 Retrofitting existing Foundation, EA</t>
  </si>
  <si>
    <t>Brick Manor Circle and Llewellyn Manor Drive, Lindsey Manor Lane</t>
  </si>
  <si>
    <t>7/18, 7/19</t>
  </si>
  <si>
    <t>PAINT03 15'&lt;Steel Or Cast Iron&lt;20' (17)($128.76)</t>
  </si>
  <si>
    <t>230707-105</t>
  </si>
  <si>
    <t>Bondy Way</t>
  </si>
  <si>
    <t>13001</t>
  </si>
  <si>
    <t>230717-106</t>
  </si>
  <si>
    <t>Hemswell Place</t>
  </si>
  <si>
    <t>09003</t>
  </si>
  <si>
    <t>PAINT02 Fiberglass &lt;15'</t>
  </si>
  <si>
    <t>S&amp;R01 Non-Traffic Signal Mounted(15.02)</t>
  </si>
  <si>
    <t>S&amp;R02 Traffic Signal Mounted(20.39)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</si>
  <si>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</si>
  <si>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</si>
  <si>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</si>
  <si>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</si>
  <si>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</si>
  <si>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</si>
  <si>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</si>
  <si>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</si>
  <si>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</si>
  <si>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Knock-down</t>
  </si>
  <si>
    <t>Replaced_Fixture_&amp;_Pole07/17/2023</t>
  </si>
  <si>
    <t>Replaced_Fixture_&amp;_Pole 07/17/2023</t>
  </si>
  <si>
    <t>Leaning Pole</t>
  </si>
  <si>
    <t>Replaced_Pole_Only	07/18/2023</t>
  </si>
  <si>
    <t>Replaced_Fixture_&amp;_Pole	07/18/2023 	Retrofitted the base.</t>
  </si>
  <si>
    <t>Bethesda</t>
  </si>
  <si>
    <t>Globe Broken</t>
  </si>
  <si>
    <t>Outage</t>
  </si>
  <si>
    <t>Replaced_Fixture_&amp;_Pole	07/21/2023	 2 fixtures. This pole is a knockdown. It has to replaced along with both fixtures.</t>
  </si>
  <si>
    <t xml:space="preserve">	Replaced_Fixture_&amp;_Pole	07/21/2023</t>
  </si>
  <si>
    <t>Replaced_Pole_Only	07/25/2023</t>
  </si>
  <si>
    <t xml:space="preserve">	Replaced_Fixture_&amp;_Pole	07/28/2023</t>
  </si>
  <si>
    <t>Replaced_Pole_Only	07/19/2023</t>
  </si>
  <si>
    <t>Knockdown</t>
  </si>
  <si>
    <t>Steady burn (Light never turns off)</t>
  </si>
  <si>
    <t>Paul Gaukler	13016025881	paul.gaukler@pillsburylaw.com</t>
  </si>
  <si>
    <t>Melanie Lendnal	(202) 740-8063	melanie.lendnal@gmail.com</t>
  </si>
  <si>
    <t>Pole was painted. Nonspecific_Repair	07/26/2023</t>
  </si>
  <si>
    <t xml:space="preserve">Linda Lynch (240) 997-1106 </t>
  </si>
  <si>
    <t>Anthony Hsia 2403539086</t>
  </si>
  <si>
    <t>Ramon Bueno 3012734910</t>
  </si>
  <si>
    <t xml:space="preserve">CP 2409942964	</t>
  </si>
  <si>
    <t xml:space="preserve">Maryanne Dulfki 3013841743 </t>
  </si>
  <si>
    <t>Brian Rinaldi brinaldi000@outlook.com</t>
  </si>
  <si>
    <t xml:space="preserve">Joy Gulledge 301-358-2640	</t>
  </si>
  <si>
    <t>Outage / 2nd report leaning</t>
  </si>
  <si>
    <t>Per C. Pippin</t>
  </si>
  <si>
    <t>Repaired_Wiring 07/24/2023</t>
  </si>
  <si>
    <t>Replaced_Fixture_&amp;_Pole 07/18/2023 Retrofitted the base.</t>
  </si>
  <si>
    <t>Replaced Fixture, Repaired Wiring, Slip Fitter Adapter 7/31/2023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</si>
</sst>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35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4" fontId="1" fillId="0" borderId="0" xfId="2" applyNumberFormat="1"/>
    <xf numFmtId="44" fontId="5" fillId="0" borderId="16" xfId="3" applyFont="1" applyBorder="1"/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33" borderId="1" xfId="2" applyFont="1" applyFill="1" applyBorder="1" applyAlignment="1">
      <alignment horizontal="left"/>
    </xf>
    <xf numFmtId="0" fontId="6" fillId="33" borderId="1" xfId="2" applyFont="1" applyFill="1" applyBorder="1" applyAlignment="1">
      <alignment horizontal="left" wrapText="1"/>
    </xf>
    <xf numFmtId="0" fontId="1" fillId="0" borderId="0" xfId="2" applyAlignment="1">
      <alignment horizontal="left" wrapText="1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0" borderId="1" xfId="2" applyFont="1" applyBorder="1" applyAlignment="1">
      <alignment horizontal="center"/>
    </xf>
    <xf numFmtId="49" fontId="27" fillId="0" borderId="1" xfId="2" applyNumberFormat="1" applyFont="1" applyBorder="1" applyAlignment="1">
      <alignment horizontal="center" vertical="center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1" fillId="35" borderId="2" xfId="2" applyFill="1" applyBorder="1" applyAlignment="1">
      <alignment horizontal="center" vertical="center"/>
    </xf>
    <xf numFmtId="0" fontId="1" fillId="35" borderId="2" xfId="2" applyFill="1" applyBorder="1" applyAlignment="1">
      <alignment horizontal="left" vertical="center" wrapText="1"/>
    </xf>
    <xf numFmtId="49" fontId="1" fillId="35" borderId="2" xfId="2" applyNumberFormat="1" applyFill="1" applyBorder="1" applyAlignment="1">
      <alignment horizontal="center" vertical="center" wrapText="1"/>
    </xf>
    <xf numFmtId="14" fontId="1" fillId="35" borderId="2" xfId="2" applyNumberFormat="1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left" vertical="center" wrapText="1"/>
    </xf>
    <xf numFmtId="44" fontId="0" fillId="35" borderId="1" xfId="1" applyFont="1" applyFill="1" applyBorder="1" applyAlignment="1">
      <alignment horizontal="center" vertical="center"/>
    </xf>
    <xf numFmtId="0" fontId="27" fillId="35" borderId="1" xfId="2" applyFont="1" applyFill="1" applyBorder="1" applyAlignment="1">
      <alignment horizontal="center"/>
    </xf>
    <xf numFmtId="0" fontId="27" fillId="35" borderId="1" xfId="2" applyFont="1" applyFill="1" applyBorder="1" applyAlignment="1">
      <alignment horizontal="center" vertical="center"/>
    </xf>
    <xf numFmtId="49" fontId="27" fillId="35" borderId="1" xfId="2" applyNumberFormat="1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6" fillId="35" borderId="1" xfId="2" applyFont="1" applyFill="1" applyBorder="1" applyAlignment="1">
      <alignment horizontal="center" vertical="center"/>
    </xf>
    <xf numFmtId="0" fontId="31" fillId="0" borderId="1" xfId="46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1" fillId="0" borderId="1" xfId="46" applyBorder="1" applyAlignment="1">
      <alignment horizontal="center" vertical="center"/>
    </xf>
    <xf numFmtId="0" fontId="32" fillId="35" borderId="1" xfId="0" applyFont="1" applyFill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vertical="center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vertical="center" wrapText="1"/>
    </xf>
    <xf numFmtId="0" fontId="29" fillId="34" borderId="1" xfId="2" applyFont="1" applyFill="1" applyBorder="1" applyAlignment="1">
      <alignment horizontal="center" vertical="center" wrapText="1"/>
    </xf>
    <xf numFmtId="0" fontId="1" fillId="35" borderId="1" xfId="2" applyFill="1" applyBorder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35" fillId="0" borderId="1" xfId="46" applyFont="1" applyBorder="1" applyAlignment="1">
      <alignment horizontal="center" vertical="center" wrapText="1"/>
    </xf>
    <xf numFmtId="0" fontId="33" fillId="35" borderId="1" xfId="2" applyFont="1" applyFill="1" applyBorder="1" applyAlignment="1">
      <alignment horizontal="center" vertical="center" wrapText="1"/>
    </xf>
    <xf numFmtId="0" fontId="34" fillId="35" borderId="1" xfId="2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14" fontId="1" fillId="0" borderId="2" xfId="2" applyNumberFormat="1" applyFill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/>
    </xf>
    <xf numFmtId="14" fontId="27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vertical="center"/>
    </xf>
    <xf numFmtId="0" fontId="27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7" fillId="35" borderId="1" xfId="2" applyFont="1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 wrapText="1"/>
    </xf>
    <xf numFmtId="44" fontId="1" fillId="35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/>
    </xf>
    <xf numFmtId="0" fontId="1" fillId="36" borderId="2" xfId="2" applyFill="1" applyBorder="1" applyAlignment="1">
      <alignment horizontal="center" vertical="center"/>
    </xf>
    <xf numFmtId="0" fontId="2" fillId="36" borderId="2" xfId="2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Fill="1" applyBorder="1" applyAlignment="1">
      <alignment horizontal="center" vertical="center"/>
    </xf>
    <xf numFmtId="0" fontId="1" fillId="36" borderId="2" xfId="2" applyFill="1" applyBorder="1" applyAlignment="1">
      <alignment horizontal="center" vertical="center" wrapText="1"/>
    </xf>
    <xf numFmtId="0" fontId="1" fillId="36" borderId="2" xfId="2" applyFill="1" applyBorder="1" applyAlignment="1">
      <alignment horizontal="left" vertical="center" wrapText="1"/>
    </xf>
    <xf numFmtId="49" fontId="1" fillId="36" borderId="2" xfId="2" applyNumberFormat="1" applyFill="1" applyBorder="1" applyAlignment="1">
      <alignment horizontal="center" vertical="center" wrapText="1"/>
    </xf>
    <xf numFmtId="14" fontId="1" fillId="36" borderId="2" xfId="2" applyNumberFormat="1" applyFill="1" applyBorder="1" applyAlignment="1">
      <alignment horizontal="center" vertical="center" wrapText="1"/>
    </xf>
    <xf numFmtId="0" fontId="0" fillId="36" borderId="2" xfId="0" applyFill="1" applyBorder="1" applyAlignment="1">
      <alignment horizontal="center" vertical="center"/>
    </xf>
    <xf numFmtId="0" fontId="0" fillId="36" borderId="2" xfId="0" applyFill="1" applyBorder="1" applyAlignment="1">
      <alignment horizontal="left" vertical="center" wrapText="1"/>
    </xf>
    <xf numFmtId="44" fontId="0" fillId="36" borderId="2" xfId="1" applyFont="1" applyFill="1" applyBorder="1" applyAlignment="1">
      <alignment horizontal="center" vertical="center"/>
    </xf>
    <xf numFmtId="0" fontId="26" fillId="36" borderId="1" xfId="2" applyFont="1" applyFill="1" applyBorder="1" applyAlignment="1">
      <alignment horizontal="center" vertical="center"/>
    </xf>
    <xf numFmtId="0" fontId="1" fillId="36" borderId="1" xfId="2" applyFill="1" applyBorder="1" applyAlignment="1">
      <alignment horizontal="center" vertical="center"/>
    </xf>
    <xf numFmtId="0" fontId="1" fillId="36" borderId="1" xfId="2" applyFill="1" applyBorder="1" applyAlignment="1">
      <alignment horizontal="center" vertical="center" wrapText="1"/>
    </xf>
    <xf numFmtId="0" fontId="32" fillId="36" borderId="1" xfId="0" applyFont="1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left" vertical="center" wrapText="1"/>
    </xf>
    <xf numFmtId="44" fontId="0" fillId="36" borderId="1" xfId="1" applyFont="1" applyFill="1" applyBorder="1" applyAlignment="1">
      <alignment horizontal="center" vertical="center"/>
    </xf>
    <xf numFmtId="0" fontId="31" fillId="36" borderId="1" xfId="46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342900</xdr:colOff>
      <xdr:row>5</xdr:row>
      <xdr:rowOff>6415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859&amp;PType=L" TargetMode="External"/><Relationship Id="rId13" Type="http://schemas.openxmlformats.org/officeDocument/2006/relationships/hyperlink" Target="https://ex02.montgomerycountymd.gov/ojn6/ijn7/StreetLightAdmin/PoleDetails.aspx?CID=8803&amp;PType=L" TargetMode="External"/><Relationship Id="rId18" Type="http://schemas.openxmlformats.org/officeDocument/2006/relationships/comments" Target="../comments1.xml"/><Relationship Id="rId3" Type="http://schemas.openxmlformats.org/officeDocument/2006/relationships/hyperlink" Target="https://ex02.montgomerycountymd.gov/ojn6/ijn7/StreetLightAdmin/PoleDetails.aspx?CID=2408&amp;PType=L" TargetMode="External"/><Relationship Id="rId7" Type="http://schemas.openxmlformats.org/officeDocument/2006/relationships/hyperlink" Target="https://ex02.montgomerycountymd.gov/ojn6/ijn7/StreetLightAdmin/PoleDetails.aspx?CID=97368&amp;PType=L" TargetMode="External"/><Relationship Id="rId12" Type="http://schemas.openxmlformats.org/officeDocument/2006/relationships/hyperlink" Target="https://ex02.montgomerycountymd.gov/ojn6/ijn7/StreetLightAdmin/PoleDetails.aspx?CID=8104&amp;PType=L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s://ex02.montgomerycountymd.gov/ojn6/ijn7/StreetLightAdmin/PoleDetails.aspx?CID=14045&amp;PType=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9198&amp;PType=L" TargetMode="External"/><Relationship Id="rId6" Type="http://schemas.openxmlformats.org/officeDocument/2006/relationships/hyperlink" Target="https://ex02.montgomerycountymd.gov/ojn6/ijn7/StreetLightAdmin/PoleDetails.aspx?CID=46689&amp;PType=L" TargetMode="External"/><Relationship Id="rId11" Type="http://schemas.openxmlformats.org/officeDocument/2006/relationships/hyperlink" Target="https://ex02.montgomerycountymd.gov/ojn6/ijn7/StreetLightAdmin/PoleDetails.aspx?CID=4545&amp;PType=L" TargetMode="External"/><Relationship Id="rId5" Type="http://schemas.openxmlformats.org/officeDocument/2006/relationships/hyperlink" Target="https://ex02.montgomerycountymd.gov/ojn6/ijn7/StreetLightAdmin/PoleDetails.aspx?CID=8104&amp;PType=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60119&amp;PType=L" TargetMode="External"/><Relationship Id="rId4" Type="http://schemas.openxmlformats.org/officeDocument/2006/relationships/hyperlink" Target="https://ex02.montgomerycountymd.gov/ojn6/ijn7/StreetLightAdmin/PoleDetails.aspx?CID=8104&amp;PType=L" TargetMode="External"/><Relationship Id="rId9" Type="http://schemas.openxmlformats.org/officeDocument/2006/relationships/hyperlink" Target="https://ex02.montgomerycountymd.gov/ojn6/ijn7/StreetLightAdmin/PoleDetails.aspx?CID=17004&amp;PType=L" TargetMode="External"/><Relationship Id="rId14" Type="http://schemas.openxmlformats.org/officeDocument/2006/relationships/hyperlink" Target="https://ex02.montgomerycountymd.gov/ojn6/ijn7/StreetLightAdmin/PoleDetails.aspx?CID=19926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5"/>
  <sheetViews>
    <sheetView tabSelected="1" topLeftCell="A14" zoomScaleNormal="100" workbookViewId="0">
      <selection activeCell="H39" sqref="H39"/>
    </sheetView>
  </sheetViews>
  <sheetFormatPr defaultColWidth="9.1796875" defaultRowHeight="14.5" x14ac:dyDescent="0.35"/>
  <cols>
    <col min="1" max="1" width="7.81640625" style="3" customWidth="1"/>
    <col min="2" max="2" width="19" style="19" customWidth="1"/>
    <col min="3" max="3" width="22.26953125" style="35" customWidth="1"/>
    <col min="4" max="4" width="10.81640625" style="3" customWidth="1"/>
    <col min="5" max="5" width="12" style="3" customWidth="1"/>
    <col min="6" max="6" width="10.453125" style="19" customWidth="1"/>
    <col min="7" max="7" width="36.54296875" style="39" customWidth="1"/>
    <col min="8" max="8" width="16.1796875" style="3" customWidth="1"/>
    <col min="9" max="9" width="9.1796875" style="2"/>
    <col min="10" max="10" width="7.26953125" style="3" customWidth="1"/>
    <col min="11" max="11" width="37" style="85" customWidth="1"/>
    <col min="12" max="12" width="40.54296875" style="86" customWidth="1"/>
    <col min="13" max="13" width="9.1796875" style="19"/>
    <col min="14" max="14" width="15.81640625" style="19" customWidth="1"/>
    <col min="15" max="15" width="24.81640625" style="3" customWidth="1"/>
    <col min="16" max="16384" width="9.1796875" style="3"/>
  </cols>
  <sheetData>
    <row r="1" spans="1:15" ht="47.25" customHeight="1" x14ac:dyDescent="0.3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15" x14ac:dyDescent="0.35">
      <c r="A2" s="4"/>
      <c r="B2" s="13"/>
      <c r="C2" s="31"/>
      <c r="D2" s="6"/>
      <c r="E2" s="5"/>
      <c r="F2" s="7" t="s">
        <v>1</v>
      </c>
      <c r="G2" s="8">
        <v>45138</v>
      </c>
      <c r="H2" s="9"/>
    </row>
    <row r="3" spans="1:15" x14ac:dyDescent="0.35">
      <c r="A3" s="4"/>
      <c r="B3" s="13"/>
      <c r="C3" s="31"/>
      <c r="D3" s="6"/>
      <c r="E3" s="114" t="s">
        <v>16</v>
      </c>
      <c r="F3" s="114"/>
      <c r="G3" s="8" t="s">
        <v>17</v>
      </c>
      <c r="H3" s="9"/>
    </row>
    <row r="4" spans="1:15" x14ac:dyDescent="0.35">
      <c r="A4" s="4"/>
      <c r="B4" s="13"/>
      <c r="C4" s="31"/>
      <c r="D4" s="6"/>
      <c r="E4" s="115" t="s">
        <v>2</v>
      </c>
      <c r="F4" s="115"/>
      <c r="G4" s="10"/>
      <c r="H4" s="9"/>
    </row>
    <row r="5" spans="1:15" x14ac:dyDescent="0.35">
      <c r="A5" s="4"/>
      <c r="B5" s="13"/>
      <c r="C5" s="31"/>
      <c r="D5" s="6"/>
      <c r="E5" s="109" t="s">
        <v>18</v>
      </c>
      <c r="F5" s="109"/>
      <c r="G5" s="11" t="s">
        <v>24</v>
      </c>
      <c r="H5" s="12"/>
    </row>
    <row r="6" spans="1:15" x14ac:dyDescent="0.35">
      <c r="A6" s="4"/>
      <c r="B6" s="13"/>
      <c r="C6" s="31"/>
      <c r="D6" s="6"/>
      <c r="E6" s="13"/>
      <c r="F6" s="13"/>
      <c r="G6" s="32"/>
      <c r="H6" s="12"/>
    </row>
    <row r="7" spans="1:15" x14ac:dyDescent="0.35">
      <c r="A7" s="110" t="s">
        <v>3</v>
      </c>
      <c r="B7" s="111"/>
      <c r="C7" s="111"/>
      <c r="D7" s="111"/>
      <c r="E7" s="111"/>
      <c r="F7" s="111"/>
      <c r="G7" s="111"/>
      <c r="H7" s="112"/>
    </row>
    <row r="8" spans="1:15" ht="28.5" x14ac:dyDescent="0.35">
      <c r="A8" s="14" t="s">
        <v>13</v>
      </c>
      <c r="B8" s="14" t="s">
        <v>4</v>
      </c>
      <c r="C8" s="33" t="s">
        <v>5</v>
      </c>
      <c r="D8" s="15" t="s">
        <v>6</v>
      </c>
      <c r="E8" s="16" t="s">
        <v>7</v>
      </c>
      <c r="F8" s="14" t="s">
        <v>8</v>
      </c>
      <c r="G8" s="34" t="s">
        <v>9</v>
      </c>
      <c r="H8" s="17" t="s">
        <v>10</v>
      </c>
      <c r="I8" s="53" t="s">
        <v>83</v>
      </c>
      <c r="J8" s="53" t="s">
        <v>84</v>
      </c>
      <c r="K8" s="87" t="s">
        <v>85</v>
      </c>
      <c r="L8" s="87" t="s">
        <v>86</v>
      </c>
      <c r="M8" s="54" t="s">
        <v>87</v>
      </c>
      <c r="N8" s="55" t="s">
        <v>88</v>
      </c>
      <c r="O8" s="54" t="s">
        <v>89</v>
      </c>
    </row>
    <row r="9" spans="1:15" ht="15" customHeight="1" x14ac:dyDescent="0.35">
      <c r="A9" s="41">
        <v>1</v>
      </c>
      <c r="B9" s="42" t="s">
        <v>25</v>
      </c>
      <c r="C9" s="43" t="s">
        <v>26</v>
      </c>
      <c r="D9" s="44" t="s">
        <v>27</v>
      </c>
      <c r="E9" s="45">
        <v>45124</v>
      </c>
      <c r="F9" s="40">
        <v>36</v>
      </c>
      <c r="G9" s="46" t="s">
        <v>20</v>
      </c>
      <c r="H9" s="47">
        <v>1207.1300000000001</v>
      </c>
      <c r="I9" s="77" t="s">
        <v>28</v>
      </c>
      <c r="J9" s="24">
        <v>70</v>
      </c>
      <c r="K9" s="25" t="s">
        <v>111</v>
      </c>
      <c r="L9" s="25" t="s">
        <v>93</v>
      </c>
      <c r="M9" s="24" t="s">
        <v>91</v>
      </c>
      <c r="N9" s="79">
        <v>9198</v>
      </c>
      <c r="O9" s="80" t="s">
        <v>92</v>
      </c>
    </row>
    <row r="10" spans="1:15" ht="15" customHeight="1" x14ac:dyDescent="0.35">
      <c r="A10" s="41">
        <v>2</v>
      </c>
      <c r="B10" s="42" t="s">
        <v>29</v>
      </c>
      <c r="C10" s="43" t="s">
        <v>30</v>
      </c>
      <c r="D10" s="44" t="s">
        <v>31</v>
      </c>
      <c r="E10" s="45">
        <v>45124</v>
      </c>
      <c r="F10" s="40">
        <v>36</v>
      </c>
      <c r="G10" s="46" t="s">
        <v>20</v>
      </c>
      <c r="H10" s="47">
        <v>1207.1300000000001</v>
      </c>
      <c r="I10" s="77" t="s">
        <v>28</v>
      </c>
      <c r="J10" s="24">
        <v>70</v>
      </c>
      <c r="K10" s="25" t="s">
        <v>90</v>
      </c>
      <c r="L10" s="25" t="s">
        <v>94</v>
      </c>
      <c r="M10" s="24" t="s">
        <v>91</v>
      </c>
      <c r="N10" s="81">
        <v>14045</v>
      </c>
      <c r="O10" s="80" t="s">
        <v>92</v>
      </c>
    </row>
    <row r="11" spans="1:15" ht="15" customHeight="1" x14ac:dyDescent="0.35">
      <c r="A11" s="41">
        <v>3</v>
      </c>
      <c r="B11" s="42" t="s">
        <v>32</v>
      </c>
      <c r="C11" s="43" t="s">
        <v>33</v>
      </c>
      <c r="D11" s="44" t="s">
        <v>34</v>
      </c>
      <c r="E11" s="45">
        <v>45125</v>
      </c>
      <c r="F11" s="40">
        <v>16</v>
      </c>
      <c r="G11" s="46" t="s">
        <v>19</v>
      </c>
      <c r="H11" s="47">
        <v>729.64</v>
      </c>
      <c r="I11" s="77" t="s">
        <v>35</v>
      </c>
      <c r="J11" s="24">
        <v>70</v>
      </c>
      <c r="K11" s="25" t="s">
        <v>113</v>
      </c>
      <c r="L11" s="25" t="s">
        <v>96</v>
      </c>
      <c r="M11" s="24" t="s">
        <v>91</v>
      </c>
      <c r="N11" s="79">
        <v>2408</v>
      </c>
      <c r="O11" s="80" t="s">
        <v>95</v>
      </c>
    </row>
    <row r="12" spans="1:15" ht="15" customHeight="1" x14ac:dyDescent="0.35">
      <c r="A12" s="107">
        <v>4</v>
      </c>
      <c r="B12" s="123" t="s">
        <v>36</v>
      </c>
      <c r="C12" s="121" t="s">
        <v>37</v>
      </c>
      <c r="D12" s="122" t="s">
        <v>38</v>
      </c>
      <c r="E12" s="123">
        <v>45126</v>
      </c>
      <c r="F12" s="131">
        <v>16</v>
      </c>
      <c r="G12" s="132" t="s">
        <v>19</v>
      </c>
      <c r="H12" s="133">
        <v>729.64</v>
      </c>
      <c r="I12" s="127" t="s">
        <v>35</v>
      </c>
      <c r="J12" s="128">
        <v>150</v>
      </c>
      <c r="K12" s="129" t="s">
        <v>90</v>
      </c>
      <c r="L12" s="129" t="s">
        <v>97</v>
      </c>
      <c r="M12" s="128" t="s">
        <v>91</v>
      </c>
      <c r="N12" s="134">
        <v>8104</v>
      </c>
      <c r="O12" s="130" t="s">
        <v>92</v>
      </c>
    </row>
    <row r="13" spans="1:15" ht="15" customHeight="1" x14ac:dyDescent="0.35">
      <c r="A13" s="108">
        <v>6</v>
      </c>
      <c r="B13" s="120" t="s">
        <v>39</v>
      </c>
      <c r="C13" s="121" t="s">
        <v>40</v>
      </c>
      <c r="D13" s="122" t="s">
        <v>21</v>
      </c>
      <c r="E13" s="123">
        <v>45126</v>
      </c>
      <c r="F13" s="124">
        <v>1</v>
      </c>
      <c r="G13" s="125" t="s">
        <v>41</v>
      </c>
      <c r="H13" s="126">
        <v>1319.8</v>
      </c>
      <c r="I13" s="127" t="s">
        <v>42</v>
      </c>
      <c r="J13" s="128"/>
      <c r="K13" s="129"/>
      <c r="L13" s="129"/>
      <c r="M13" s="128"/>
      <c r="N13" s="128"/>
      <c r="O13" s="130"/>
    </row>
    <row r="14" spans="1:15" ht="29" x14ac:dyDescent="0.35">
      <c r="A14" s="41">
        <v>7</v>
      </c>
      <c r="B14" s="45" t="s">
        <v>36</v>
      </c>
      <c r="C14" s="43" t="s">
        <v>37</v>
      </c>
      <c r="D14" s="44" t="s">
        <v>38</v>
      </c>
      <c r="E14" s="45">
        <v>45126</v>
      </c>
      <c r="F14" s="50">
        <v>39</v>
      </c>
      <c r="G14" s="48" t="s">
        <v>43</v>
      </c>
      <c r="H14" s="49">
        <v>2575.2000000000003</v>
      </c>
      <c r="I14" s="77" t="s">
        <v>42</v>
      </c>
      <c r="J14" s="24">
        <v>150</v>
      </c>
      <c r="K14" s="25" t="s">
        <v>90</v>
      </c>
      <c r="L14" s="25" t="s">
        <v>97</v>
      </c>
      <c r="M14" s="24" t="s">
        <v>91</v>
      </c>
      <c r="N14" s="79">
        <v>8104</v>
      </c>
      <c r="O14" s="80" t="s">
        <v>92</v>
      </c>
    </row>
    <row r="15" spans="1:15" ht="15" customHeight="1" x14ac:dyDescent="0.35">
      <c r="A15" s="119">
        <v>8</v>
      </c>
      <c r="B15" s="95" t="s">
        <v>44</v>
      </c>
      <c r="C15" s="43" t="s">
        <v>45</v>
      </c>
      <c r="D15" s="44" t="s">
        <v>46</v>
      </c>
      <c r="E15" s="45">
        <v>45126</v>
      </c>
      <c r="F15" s="40">
        <v>16</v>
      </c>
      <c r="G15" s="46" t="s">
        <v>19</v>
      </c>
      <c r="H15" s="47">
        <v>729.64</v>
      </c>
      <c r="I15" s="77" t="s">
        <v>42</v>
      </c>
      <c r="J15" s="24">
        <v>70</v>
      </c>
      <c r="K15" s="25" t="s">
        <v>112</v>
      </c>
      <c r="L15" s="25" t="s">
        <v>105</v>
      </c>
      <c r="M15" s="24" t="s">
        <v>91</v>
      </c>
      <c r="N15" s="81">
        <v>4545</v>
      </c>
      <c r="O15" s="80" t="s">
        <v>118</v>
      </c>
    </row>
    <row r="16" spans="1:15" ht="15" customHeight="1" x14ac:dyDescent="0.35">
      <c r="A16" s="66">
        <v>9</v>
      </c>
      <c r="B16" s="69" t="s">
        <v>119</v>
      </c>
      <c r="C16" s="67" t="s">
        <v>47</v>
      </c>
      <c r="D16" s="68" t="s">
        <v>48</v>
      </c>
      <c r="E16" s="69">
        <v>45127</v>
      </c>
      <c r="F16" s="70">
        <v>37</v>
      </c>
      <c r="G16" s="71" t="s">
        <v>49</v>
      </c>
      <c r="H16" s="72">
        <v>262.89</v>
      </c>
      <c r="I16" s="78"/>
      <c r="J16" s="76"/>
      <c r="K16" s="88"/>
      <c r="L16" s="88"/>
      <c r="M16" s="76"/>
      <c r="N16" s="76"/>
      <c r="O16" s="82" t="s">
        <v>92</v>
      </c>
    </row>
    <row r="17" spans="1:15" ht="15" customHeight="1" x14ac:dyDescent="0.35">
      <c r="A17" s="119">
        <v>10</v>
      </c>
      <c r="B17" s="45" t="s">
        <v>50</v>
      </c>
      <c r="C17" s="43" t="s">
        <v>51</v>
      </c>
      <c r="D17" s="44" t="s">
        <v>52</v>
      </c>
      <c r="E17" s="45">
        <v>45128</v>
      </c>
      <c r="F17" s="50">
        <v>39</v>
      </c>
      <c r="G17" s="48" t="s">
        <v>43</v>
      </c>
      <c r="H17" s="49">
        <v>2575.2000000000003</v>
      </c>
      <c r="I17" s="77" t="s">
        <v>53</v>
      </c>
      <c r="J17" s="24">
        <v>250</v>
      </c>
      <c r="K17" s="25" t="s">
        <v>114</v>
      </c>
      <c r="L17" s="25" t="s">
        <v>102</v>
      </c>
      <c r="M17" s="24" t="s">
        <v>98</v>
      </c>
      <c r="N17" s="81">
        <v>46689</v>
      </c>
      <c r="O17" s="80" t="s">
        <v>99</v>
      </c>
    </row>
    <row r="18" spans="1:15" ht="15" customHeight="1" x14ac:dyDescent="0.35">
      <c r="A18" s="119">
        <v>11</v>
      </c>
      <c r="B18" s="95" t="s">
        <v>54</v>
      </c>
      <c r="C18" s="43" t="s">
        <v>55</v>
      </c>
      <c r="D18" s="44" t="s">
        <v>56</v>
      </c>
      <c r="E18" s="45">
        <v>45128</v>
      </c>
      <c r="F18" s="50">
        <v>39</v>
      </c>
      <c r="G18" s="48" t="s">
        <v>43</v>
      </c>
      <c r="H18" s="49">
        <v>2575.2000000000003</v>
      </c>
      <c r="I18" s="77" t="s">
        <v>53</v>
      </c>
      <c r="J18" s="24">
        <v>250</v>
      </c>
      <c r="K18" s="25" t="s">
        <v>90</v>
      </c>
      <c r="L18" s="25" t="s">
        <v>101</v>
      </c>
      <c r="M18" s="24" t="s">
        <v>98</v>
      </c>
      <c r="N18" s="79">
        <v>97368</v>
      </c>
      <c r="O18" s="80" t="s">
        <v>100</v>
      </c>
    </row>
    <row r="19" spans="1:15" ht="15" customHeight="1" x14ac:dyDescent="0.35">
      <c r="A19" s="41">
        <v>11</v>
      </c>
      <c r="B19" s="45" t="s">
        <v>57</v>
      </c>
      <c r="C19" s="43" t="s">
        <v>58</v>
      </c>
      <c r="D19" s="44" t="s">
        <v>59</v>
      </c>
      <c r="E19" s="45">
        <v>45132</v>
      </c>
      <c r="F19" s="40">
        <v>16</v>
      </c>
      <c r="G19" s="46" t="s">
        <v>19</v>
      </c>
      <c r="H19" s="47">
        <v>729.64</v>
      </c>
      <c r="I19" s="77" t="s">
        <v>60</v>
      </c>
      <c r="J19" s="24">
        <v>70</v>
      </c>
      <c r="K19" s="25" t="s">
        <v>115</v>
      </c>
      <c r="L19" s="25" t="s">
        <v>103</v>
      </c>
      <c r="M19" s="24" t="s">
        <v>91</v>
      </c>
      <c r="N19" s="79">
        <v>859</v>
      </c>
      <c r="O19" s="80" t="s">
        <v>95</v>
      </c>
    </row>
    <row r="20" spans="1:15" ht="15" customHeight="1" x14ac:dyDescent="0.35">
      <c r="A20" s="41">
        <v>11</v>
      </c>
      <c r="B20" s="45" t="s">
        <v>61</v>
      </c>
      <c r="C20" s="43" t="s">
        <v>62</v>
      </c>
      <c r="D20" s="44" t="s">
        <v>63</v>
      </c>
      <c r="E20" s="45">
        <v>45135</v>
      </c>
      <c r="F20" s="40">
        <v>36</v>
      </c>
      <c r="G20" s="46" t="s">
        <v>20</v>
      </c>
      <c r="H20" s="47">
        <v>1207.1300000000001</v>
      </c>
      <c r="I20" s="77" t="s">
        <v>64</v>
      </c>
      <c r="J20" s="24">
        <v>70</v>
      </c>
      <c r="K20" s="25" t="s">
        <v>116</v>
      </c>
      <c r="L20" s="25" t="s">
        <v>104</v>
      </c>
      <c r="M20" s="24" t="s">
        <v>91</v>
      </c>
      <c r="N20" s="81">
        <v>17004</v>
      </c>
      <c r="O20" s="80" t="s">
        <v>92</v>
      </c>
    </row>
    <row r="21" spans="1:15" ht="15" customHeight="1" x14ac:dyDescent="0.35">
      <c r="A21" s="119">
        <v>11</v>
      </c>
      <c r="B21" s="95" t="s">
        <v>65</v>
      </c>
      <c r="C21" s="43" t="s">
        <v>66</v>
      </c>
      <c r="D21" s="44" t="s">
        <v>67</v>
      </c>
      <c r="E21" s="45">
        <v>45138</v>
      </c>
      <c r="F21" s="40">
        <v>14</v>
      </c>
      <c r="G21" s="46" t="s">
        <v>68</v>
      </c>
      <c r="H21" s="47">
        <v>1797.28</v>
      </c>
      <c r="I21" s="77" t="s">
        <v>69</v>
      </c>
      <c r="J21" s="24">
        <v>150</v>
      </c>
      <c r="K21" s="25" t="s">
        <v>117</v>
      </c>
      <c r="L21" s="25" t="s">
        <v>122</v>
      </c>
      <c r="M21" s="24" t="s">
        <v>91</v>
      </c>
      <c r="N21" s="79">
        <v>60119</v>
      </c>
      <c r="O21" s="80" t="s">
        <v>99</v>
      </c>
    </row>
    <row r="22" spans="1:15" ht="15" customHeight="1" x14ac:dyDescent="0.35">
      <c r="A22" s="56">
        <v>11</v>
      </c>
      <c r="B22" s="57"/>
      <c r="C22" s="58"/>
      <c r="D22" s="59"/>
      <c r="E22" s="57"/>
      <c r="F22" s="60"/>
      <c r="G22" s="61"/>
      <c r="H22" s="62"/>
    </row>
    <row r="23" spans="1:15" ht="15" customHeight="1" x14ac:dyDescent="0.35">
      <c r="A23" s="56">
        <v>12</v>
      </c>
      <c r="B23" s="95"/>
      <c r="C23" s="58"/>
      <c r="D23" s="59"/>
      <c r="E23" s="57"/>
      <c r="F23" s="63"/>
      <c r="G23" s="64"/>
      <c r="H23" s="65"/>
    </row>
    <row r="24" spans="1:15" ht="15" customHeight="1" x14ac:dyDescent="0.35">
      <c r="A24" s="56">
        <v>13</v>
      </c>
      <c r="B24" s="57"/>
      <c r="C24" s="58"/>
      <c r="D24" s="59"/>
      <c r="E24" s="57"/>
      <c r="F24" s="63"/>
      <c r="G24" s="64"/>
      <c r="H24" s="65"/>
    </row>
    <row r="25" spans="1:15" x14ac:dyDescent="0.35">
      <c r="A25" s="4"/>
      <c r="D25" s="18"/>
      <c r="E25" s="19"/>
      <c r="G25" s="36" t="s">
        <v>14</v>
      </c>
      <c r="H25" s="1">
        <f>SUM(H9:H24)</f>
        <v>17645.52</v>
      </c>
    </row>
    <row r="26" spans="1:15" x14ac:dyDescent="0.35">
      <c r="A26" s="4"/>
      <c r="B26" s="13"/>
      <c r="C26" s="31"/>
      <c r="D26" s="6"/>
      <c r="E26" s="13"/>
      <c r="F26" s="13"/>
      <c r="G26" s="32"/>
      <c r="H26" s="9"/>
    </row>
    <row r="27" spans="1:15" x14ac:dyDescent="0.35">
      <c r="A27" s="4"/>
      <c r="B27" s="13"/>
      <c r="C27" s="31"/>
      <c r="D27" s="6"/>
      <c r="E27" s="13"/>
      <c r="F27" s="13"/>
      <c r="G27" s="32"/>
      <c r="H27" s="12"/>
    </row>
    <row r="28" spans="1:15" x14ac:dyDescent="0.35">
      <c r="A28" s="116" t="s">
        <v>11</v>
      </c>
      <c r="B28" s="117"/>
      <c r="C28" s="117"/>
      <c r="D28" s="117"/>
      <c r="E28" s="117"/>
      <c r="F28" s="117"/>
      <c r="G28" s="117"/>
      <c r="H28" s="118"/>
    </row>
    <row r="29" spans="1:15" ht="28.5" x14ac:dyDescent="0.35">
      <c r="A29" s="20" t="s">
        <v>13</v>
      </c>
      <c r="B29" s="20" t="s">
        <v>4</v>
      </c>
      <c r="C29" s="37" t="s">
        <v>5</v>
      </c>
      <c r="D29" s="21" t="s">
        <v>6</v>
      </c>
      <c r="E29" s="22" t="s">
        <v>7</v>
      </c>
      <c r="F29" s="20" t="s">
        <v>8</v>
      </c>
      <c r="G29" s="38" t="s">
        <v>9</v>
      </c>
      <c r="H29" s="23" t="s">
        <v>10</v>
      </c>
      <c r="I29" s="53" t="s">
        <v>83</v>
      </c>
      <c r="J29" s="53" t="s">
        <v>84</v>
      </c>
      <c r="K29" s="87" t="s">
        <v>85</v>
      </c>
      <c r="L29" s="87" t="s">
        <v>86</v>
      </c>
      <c r="M29" s="54" t="s">
        <v>87</v>
      </c>
      <c r="N29" s="55" t="s">
        <v>88</v>
      </c>
      <c r="O29" s="54" t="s">
        <v>89</v>
      </c>
    </row>
    <row r="30" spans="1:15" ht="31" x14ac:dyDescent="0.35">
      <c r="A30" s="51"/>
      <c r="B30" s="96" t="s">
        <v>36</v>
      </c>
      <c r="C30" s="96" t="s">
        <v>37</v>
      </c>
      <c r="D30" s="52" t="s">
        <v>38</v>
      </c>
      <c r="E30" s="97">
        <v>45125</v>
      </c>
      <c r="F30" s="60">
        <v>5</v>
      </c>
      <c r="G30" s="100" t="s">
        <v>70</v>
      </c>
      <c r="H30" s="62">
        <v>423.84</v>
      </c>
      <c r="I30" s="89" t="s">
        <v>42</v>
      </c>
      <c r="J30" s="90">
        <v>150</v>
      </c>
      <c r="K30" s="90" t="s">
        <v>90</v>
      </c>
      <c r="L30" s="90" t="s">
        <v>121</v>
      </c>
      <c r="M30" s="90" t="s">
        <v>91</v>
      </c>
      <c r="N30" s="91">
        <v>8104</v>
      </c>
      <c r="O30" s="90" t="s">
        <v>106</v>
      </c>
    </row>
    <row r="31" spans="1:15" ht="42" x14ac:dyDescent="0.35">
      <c r="A31" s="73"/>
      <c r="B31" s="74" t="s">
        <v>21</v>
      </c>
      <c r="C31" s="101" t="s">
        <v>71</v>
      </c>
      <c r="D31" s="75" t="s">
        <v>21</v>
      </c>
      <c r="E31" s="101" t="s">
        <v>72</v>
      </c>
      <c r="F31" s="70">
        <v>3</v>
      </c>
      <c r="G31" s="102" t="s">
        <v>73</v>
      </c>
      <c r="H31" s="103">
        <v>2188.92</v>
      </c>
      <c r="I31" s="92"/>
      <c r="J31" s="93"/>
      <c r="K31" s="93"/>
      <c r="L31" s="93"/>
      <c r="M31" s="93"/>
      <c r="N31" s="93"/>
      <c r="O31" s="93"/>
    </row>
    <row r="32" spans="1:15" s="84" customFormat="1" ht="46.5" x14ac:dyDescent="0.35">
      <c r="A32" s="98"/>
      <c r="B32" s="96" t="s">
        <v>74</v>
      </c>
      <c r="C32" s="99" t="s">
        <v>75</v>
      </c>
      <c r="D32" s="52" t="s">
        <v>76</v>
      </c>
      <c r="E32" s="97">
        <v>45131</v>
      </c>
      <c r="F32" s="60">
        <v>2</v>
      </c>
      <c r="G32" s="100" t="s">
        <v>23</v>
      </c>
      <c r="H32" s="62">
        <v>160.94999999999999</v>
      </c>
      <c r="I32" s="89"/>
      <c r="J32" s="90">
        <v>70</v>
      </c>
      <c r="K32" s="90" t="s">
        <v>108</v>
      </c>
      <c r="L32" s="90" t="s">
        <v>120</v>
      </c>
      <c r="M32" s="90"/>
      <c r="N32" s="91">
        <v>8803</v>
      </c>
      <c r="O32" s="90" t="s">
        <v>107</v>
      </c>
    </row>
    <row r="33" spans="1:15" s="83" customFormat="1" ht="31" x14ac:dyDescent="0.35">
      <c r="A33" s="96"/>
      <c r="B33" s="96" t="s">
        <v>77</v>
      </c>
      <c r="C33" s="99" t="s">
        <v>78</v>
      </c>
      <c r="D33" s="52" t="s">
        <v>79</v>
      </c>
      <c r="E33" s="97">
        <v>45132</v>
      </c>
      <c r="F33" s="60">
        <v>2</v>
      </c>
      <c r="G33" s="100" t="s">
        <v>80</v>
      </c>
      <c r="H33" s="62">
        <v>187.78</v>
      </c>
      <c r="I33" s="94"/>
      <c r="J33" s="90">
        <v>70</v>
      </c>
      <c r="K33" s="90" t="s">
        <v>109</v>
      </c>
      <c r="L33" s="90" t="s">
        <v>110</v>
      </c>
      <c r="M33" s="90"/>
      <c r="N33" s="91">
        <v>19926</v>
      </c>
      <c r="O33" s="90" t="s">
        <v>99</v>
      </c>
    </row>
    <row r="34" spans="1:15" ht="29" x14ac:dyDescent="0.35">
      <c r="A34" s="24">
        <v>14</v>
      </c>
      <c r="B34" s="25" t="s">
        <v>22</v>
      </c>
      <c r="C34" s="104" t="s">
        <v>21</v>
      </c>
      <c r="D34" s="26" t="s">
        <v>21</v>
      </c>
      <c r="E34" s="27" t="s">
        <v>21</v>
      </c>
      <c r="F34" s="60">
        <v>1</v>
      </c>
      <c r="G34" s="105" t="s">
        <v>81</v>
      </c>
      <c r="H34" s="62"/>
      <c r="I34" s="106"/>
      <c r="J34" s="83"/>
      <c r="L34" s="85"/>
      <c r="M34" s="83"/>
      <c r="N34" s="83"/>
      <c r="O34" s="83"/>
    </row>
    <row r="35" spans="1:15" ht="29" x14ac:dyDescent="0.35">
      <c r="A35" s="24">
        <v>15</v>
      </c>
      <c r="B35" s="25" t="s">
        <v>22</v>
      </c>
      <c r="C35" s="104" t="s">
        <v>21</v>
      </c>
      <c r="D35" s="26" t="s">
        <v>21</v>
      </c>
      <c r="E35" s="27" t="s">
        <v>21</v>
      </c>
      <c r="F35" s="60">
        <v>2</v>
      </c>
      <c r="G35" s="105" t="s">
        <v>82</v>
      </c>
      <c r="H35" s="62"/>
      <c r="I35" s="106"/>
      <c r="J35" s="83"/>
      <c r="L35" s="85"/>
      <c r="M35" s="83"/>
      <c r="N35" s="83"/>
      <c r="O35" s="83"/>
    </row>
    <row r="36" spans="1:15" x14ac:dyDescent="0.35">
      <c r="G36" s="36" t="s">
        <v>15</v>
      </c>
      <c r="H36" s="30">
        <f>SUM(H34:H35)</f>
        <v>0</v>
      </c>
    </row>
    <row r="37" spans="1:15" x14ac:dyDescent="0.35">
      <c r="H37" s="28"/>
    </row>
    <row r="38" spans="1:15" ht="15" thickBot="1" x14ac:dyDescent="0.4">
      <c r="A38" s="4"/>
      <c r="B38" s="13"/>
      <c r="C38" s="31"/>
      <c r="D38" s="6"/>
      <c r="E38" s="13"/>
      <c r="F38" s="13"/>
      <c r="G38" s="32"/>
      <c r="H38" s="28"/>
    </row>
    <row r="39" spans="1:15" ht="15" thickBot="1" x14ac:dyDescent="0.4">
      <c r="A39" s="4"/>
      <c r="B39" s="13"/>
      <c r="C39" s="31"/>
      <c r="D39" s="6"/>
      <c r="E39" s="13"/>
      <c r="F39" s="13"/>
      <c r="G39" s="11" t="s">
        <v>12</v>
      </c>
      <c r="H39" s="29">
        <f>SUM(H36,H25)</f>
        <v>17645.52</v>
      </c>
    </row>
    <row r="40" spans="1:15" x14ac:dyDescent="0.35">
      <c r="A40" s="4"/>
      <c r="B40" s="13"/>
      <c r="C40" s="31"/>
      <c r="D40" s="6"/>
      <c r="E40" s="13"/>
      <c r="F40" s="13"/>
      <c r="G40" s="32"/>
      <c r="H40" s="9"/>
    </row>
    <row r="41" spans="1:15" x14ac:dyDescent="0.35">
      <c r="A41" s="4"/>
      <c r="B41" s="13"/>
      <c r="C41" s="31"/>
      <c r="D41" s="6"/>
      <c r="E41" s="13"/>
      <c r="F41" s="13"/>
      <c r="G41" s="32"/>
      <c r="H41" s="9"/>
    </row>
    <row r="42" spans="1:15" x14ac:dyDescent="0.35">
      <c r="A42" s="4"/>
      <c r="B42" s="13"/>
      <c r="C42" s="31"/>
      <c r="D42" s="6"/>
      <c r="E42" s="13"/>
      <c r="F42" s="13"/>
      <c r="G42" s="32"/>
      <c r="H42" s="9"/>
    </row>
    <row r="43" spans="1:15" x14ac:dyDescent="0.35">
      <c r="A43" s="4"/>
      <c r="B43" s="13"/>
      <c r="C43" s="31"/>
      <c r="D43" s="6"/>
      <c r="E43" s="13"/>
      <c r="F43" s="13"/>
      <c r="G43" s="32"/>
      <c r="H43" s="9"/>
    </row>
    <row r="44" spans="1:15" x14ac:dyDescent="0.35">
      <c r="A44" s="4"/>
      <c r="B44" s="13"/>
      <c r="C44" s="31"/>
      <c r="D44" s="6"/>
      <c r="E44" s="13"/>
      <c r="F44" s="13"/>
      <c r="G44" s="32"/>
      <c r="H44" s="9"/>
    </row>
    <row r="45" spans="1:15" x14ac:dyDescent="0.35">
      <c r="A45" s="4"/>
      <c r="B45" s="13"/>
      <c r="C45" s="31"/>
      <c r="D45" s="6"/>
      <c r="E45" s="13"/>
      <c r="F45" s="13"/>
      <c r="G45" s="32"/>
      <c r="H45" s="9"/>
    </row>
  </sheetData>
  <mergeCells count="6">
    <mergeCell ref="A28:H28"/>
    <mergeCell ref="E5:F5"/>
    <mergeCell ref="A7:H7"/>
    <mergeCell ref="A1:H1"/>
    <mergeCell ref="E3:F3"/>
    <mergeCell ref="E4:F4"/>
  </mergeCells>
  <hyperlinks>
    <hyperlink ref="N9" r:id="rId1" display="https://ex02.montgomerycountymd.gov/ojn6/ijn7/StreetLightAdmin/PoleDetails.aspx?CID=9198&amp;PType=L" xr:uid="{24D82ADF-37DE-4963-9474-90B3B8D131FA}"/>
    <hyperlink ref="N10" r:id="rId2" display="https://ex02.montgomerycountymd.gov/ojn6/ijn7/StreetLightAdmin/PoleDetails.aspx?CID=14045&amp;PType=L" xr:uid="{324504BB-3712-48BE-9E1D-17FC1496EE8F}"/>
    <hyperlink ref="N11" r:id="rId3" display="https://ex02.montgomerycountymd.gov/ojn6/ijn7/StreetLightAdmin/PoleDetails.aspx?CID=2408&amp;PType=L" xr:uid="{D4E38590-0624-4E21-9458-1B0D6D3D3CAF}"/>
    <hyperlink ref="N12" r:id="rId4" display="https://ex02.montgomerycountymd.gov/ojn6/ijn7/StreetLightAdmin/PoleDetails.aspx?CID=8104&amp;PType=L" xr:uid="{142E275D-0044-429B-B35B-5CCBE25A7816}"/>
    <hyperlink ref="N14" r:id="rId5" display="https://ex02.montgomerycountymd.gov/ojn6/ijn7/StreetLightAdmin/PoleDetails.aspx?CID=8104&amp;PType=L" xr:uid="{84A2D926-5E0E-42D9-BB93-9C9DC1FE9B30}"/>
    <hyperlink ref="N17" r:id="rId6" display="https://ex02.montgomerycountymd.gov/ojn6/ijn7/StreetLightAdmin/PoleDetails.aspx?CID=46689&amp;PType=L" xr:uid="{55CBE6FE-2964-4003-9825-7549AF341CE7}"/>
    <hyperlink ref="N18" r:id="rId7" display="https://ex02.montgomerycountymd.gov/ojn6/ijn7/StreetLightAdmin/PoleDetails.aspx?CID=97368&amp;PType=L" xr:uid="{13C9F469-B98C-4609-972E-5D1582245B9D}"/>
    <hyperlink ref="N19" r:id="rId8" display="https://ex02.montgomerycountymd.gov/ojn6/ijn7/StreetLightAdmin/PoleDetails.aspx?CID=859&amp;PType=L" xr:uid="{C5E3EDF1-830D-4297-A44A-CE28B4CF3575}"/>
    <hyperlink ref="N20" r:id="rId9" display="https://ex02.montgomerycountymd.gov/ojn6/ijn7/StreetLightAdmin/PoleDetails.aspx?CID=17004&amp;PType=L" xr:uid="{E429A0FB-0131-41BC-A85E-DC4E3AB5D7C1}"/>
    <hyperlink ref="N21" r:id="rId10" display="https://ex02.montgomerycountymd.gov/ojn6/ijn7/StreetLightAdmin/PoleDetails.aspx?CID=60119&amp;PType=L" xr:uid="{FF8AD383-E899-4AA0-944D-157B4DAC97E4}"/>
    <hyperlink ref="N15" r:id="rId11" display="https://ex02.montgomerycountymd.gov/ojn6/ijn7/StreetLightAdmin/PoleDetails.aspx?CID=4545&amp;PType=L" xr:uid="{59B93C7C-F5A5-46C9-9910-440455E4C4D6}"/>
    <hyperlink ref="N30" r:id="rId12" display="https://ex02.montgomerycountymd.gov/ojn6/ijn7/StreetLightAdmin/PoleDetails.aspx?CID=8104&amp;PType=L" xr:uid="{DD9E42DE-42A8-4D5E-BE1E-F130D4D66B21}"/>
    <hyperlink ref="N32" r:id="rId13" display="https://ex02.montgomerycountymd.gov/ojn6/ijn7/StreetLightAdmin/PoleDetails.aspx?CID=8803&amp;PType=L" xr:uid="{7F20D17C-6276-4254-8E3D-3ECE7A84E138}"/>
    <hyperlink ref="N33" r:id="rId14" display="https://ex02.montgomerycountymd.gov/ojn6/ijn7/StreetLightAdmin/PoleDetails.aspx?CID=19926&amp;PType=L" xr:uid="{AFFCC577-6F73-4298-92FA-EEDA8C4A64E5}"/>
  </hyperlinks>
  <pageMargins left="0.25" right="0.25" top="0.75" bottom="0.75" header="0.3" footer="0.3"/>
  <pageSetup scale="67" fitToHeight="0" orientation="portrait" r:id="rId15"/>
  <drawing r:id="rId16"/>
  <legacy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63B99-50ED-4017-B094-D9E65876449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D41FD0-A423-43AE-8876-661E724FB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6B7DB0-2086-40A5-9466-F8FA27CCE0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2023-07-19T18:17:32Z</cp:lastPrinted>
  <dcterms:created xsi:type="dcterms:W3CDTF">2022-02-17T13:04:14Z</dcterms:created>
  <dcterms:modified xsi:type="dcterms:W3CDTF">2023-08-10T19:49:52Z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